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митетская 34" sheetId="1" r:id="rId1"/>
  </sheets>
  <externalReferences>
    <externalReference r:id="rId2"/>
  </externalReferences>
  <definedNames>
    <definedName name="Z_6E36EA37_049E_4FAE_B719_2847CD16F858_.wvu.Cols" localSheetId="0" hidden="1">'Комитетская 34'!#REF!,'Комитетская 34'!#REF!</definedName>
    <definedName name="Z_6E36EA37_049E_4FAE_B719_2847CD16F858_.wvu.Rows" localSheetId="0" hidden="1">'Комитетская 34'!$42:$45</definedName>
    <definedName name="Z_73C0D023_21BD_4441_8EFA_957546C15799_.wvu.Cols" localSheetId="0" hidden="1">'Комитетская 34'!#REF!,'Комитетская 34'!#REF!</definedName>
    <definedName name="Z_73C0D023_21BD_4441_8EFA_957546C15799_.wvu.Rows" localSheetId="0" hidden="1">'Комитетская 34'!$42:$45</definedName>
    <definedName name="_xlnm.Print_Area" localSheetId="0">'Комитетская 34'!$A$1:$G$60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<sst xmlns="http://schemas.openxmlformats.org/spreadsheetml/2006/main" count="62" uniqueCount="53">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</sst>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30">
          <cell r="W330">
            <v>19492.82417499011</v>
          </cell>
          <cell r="X330">
            <v>3932.0191929467319</v>
          </cell>
          <cell r="Y330">
            <v>14548.617000000002</v>
          </cell>
          <cell r="AA330">
            <v>0</v>
          </cell>
          <cell r="AI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X330">
            <v>49723.698928392783</v>
          </cell>
          <cell r="BB330">
            <v>107.88799999999999</v>
          </cell>
          <cell r="BC330">
            <v>0</v>
          </cell>
          <cell r="BD330">
            <v>0</v>
          </cell>
          <cell r="BN330">
            <v>38556</v>
          </cell>
          <cell r="BO330">
            <v>0</v>
          </cell>
          <cell r="BP330">
            <v>1428</v>
          </cell>
          <cell r="BQ330">
            <v>0</v>
          </cell>
          <cell r="CN330">
            <v>5258.9544043542355</v>
          </cell>
          <cell r="CO330">
            <v>1081.5226659481241</v>
          </cell>
          <cell r="CP330">
            <v>10.199999999999999</v>
          </cell>
          <cell r="DE330">
            <v>4827.1522497742035</v>
          </cell>
          <cell r="DS330">
            <v>17391.619177687062</v>
          </cell>
          <cell r="DT330">
            <v>3663.8731458190809</v>
          </cell>
          <cell r="DU330">
            <v>2150.9535999999998</v>
          </cell>
          <cell r="EC330">
            <v>0</v>
          </cell>
          <cell r="EL330">
            <v>16706.003985361225</v>
          </cell>
          <cell r="EU330">
            <v>26988.120079444729</v>
          </cell>
          <cell r="EV330">
            <v>6618.8653176884582</v>
          </cell>
          <cell r="EW330">
            <v>266.93399999999997</v>
          </cell>
          <cell r="FH330">
            <v>21445.602694416841</v>
          </cell>
          <cell r="FM330">
            <v>21309.981996100461</v>
          </cell>
          <cell r="FN330">
            <v>6413.3651921118962</v>
          </cell>
          <cell r="FO330">
            <v>1111.8</v>
          </cell>
          <cell r="FU330">
            <v>16879.511541931162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2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806176.5</v>
      </c>
      <c r="F9" s="16">
        <f t="shared" ref="F9:G9" si="0">SUM(F10:F14)</f>
        <v>729265.26</v>
      </c>
      <c r="G9" s="16">
        <f t="shared" si="0"/>
        <v>478251.25</v>
      </c>
    </row>
    <row r="10" spans="1:7" ht="13.2" customHeight="1" x14ac:dyDescent="0.3">
      <c r="A10" s="73" t="s">
        <v>9</v>
      </c>
      <c r="B10" s="74"/>
      <c r="C10" s="74"/>
      <c r="D10" s="75"/>
      <c r="E10" s="17">
        <v>416077.36</v>
      </c>
      <c r="F10" s="17">
        <v>413808.04</v>
      </c>
      <c r="G10" s="18">
        <v>247764.19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70846.5</v>
      </c>
      <c r="F12" s="17">
        <v>52858.75</v>
      </c>
      <c r="G12" s="18">
        <v>41009.26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135548.95000000001</v>
      </c>
      <c r="F13" s="17">
        <v>104252.67</v>
      </c>
      <c r="G13" s="17">
        <v>64263.24</v>
      </c>
    </row>
    <row r="14" spans="1:7" ht="14.4" customHeight="1" x14ac:dyDescent="0.3">
      <c r="A14" s="66" t="s">
        <v>13</v>
      </c>
      <c r="B14" s="66"/>
      <c r="C14" s="66"/>
      <c r="D14" s="66"/>
      <c r="E14" s="17">
        <v>183703.69</v>
      </c>
      <c r="F14" s="17">
        <v>158345.79999999999</v>
      </c>
      <c r="G14" s="18">
        <v>125214.56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357254.32</v>
      </c>
      <c r="F15" s="16">
        <f t="shared" ref="F15:G15" si="1">SUM(F16:F19)</f>
        <v>331524.07999999996</v>
      </c>
      <c r="G15" s="16">
        <f t="shared" si="1"/>
        <v>162280.91</v>
      </c>
    </row>
    <row r="16" spans="1:7" ht="33.6" customHeight="1" x14ac:dyDescent="0.3">
      <c r="A16" s="79" t="s">
        <v>45</v>
      </c>
      <c r="B16" s="80"/>
      <c r="C16" s="80"/>
      <c r="D16" s="81"/>
      <c r="E16" s="17">
        <v>330891.93</v>
      </c>
      <c r="F16" s="17">
        <v>307603.03999999998</v>
      </c>
      <c r="G16" s="18">
        <v>159839.56</v>
      </c>
    </row>
    <row r="17" spans="1:13" ht="15.6" x14ac:dyDescent="0.3">
      <c r="A17" s="66" t="s">
        <v>46</v>
      </c>
      <c r="B17" s="66"/>
      <c r="C17" s="66"/>
      <c r="D17" s="66"/>
      <c r="E17" s="17">
        <v>1229.3399999999999</v>
      </c>
      <c r="F17" s="17">
        <v>1051.31</v>
      </c>
      <c r="G17" s="18">
        <v>178.03</v>
      </c>
    </row>
    <row r="18" spans="1:13" ht="15.6" x14ac:dyDescent="0.3">
      <c r="A18" s="66" t="s">
        <v>47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48</v>
      </c>
      <c r="B19" s="66"/>
      <c r="C19" s="66"/>
      <c r="D19" s="66"/>
      <c r="E19" s="17">
        <v>25133.05</v>
      </c>
      <c r="F19" s="17">
        <v>22869.73</v>
      </c>
      <c r="G19" s="18">
        <v>2263.3200000000002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>
        <v>2827.44</v>
      </c>
      <c r="F21" s="17">
        <v>2471.35</v>
      </c>
      <c r="G21" s="18">
        <v>2289.34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9" t="s">
        <v>44</v>
      </c>
      <c r="B24" s="39"/>
      <c r="C24" s="39"/>
      <c r="D24" s="39"/>
      <c r="E24" s="39"/>
      <c r="F24" s="17">
        <v>-581232.86859999993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87697.159296329628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35" t="s">
        <v>16</v>
      </c>
      <c r="B27" s="36"/>
      <c r="C27" s="36"/>
      <c r="D27" s="36"/>
      <c r="E27" s="42"/>
      <c r="F27" s="25">
        <f>'[1]свод за год'!W330</f>
        <v>19492.82417499011</v>
      </c>
      <c r="M27" s="33"/>
    </row>
    <row r="28" spans="1:13" ht="15.6" hidden="1" x14ac:dyDescent="0.3">
      <c r="A28" s="35" t="s">
        <v>31</v>
      </c>
      <c r="B28" s="36"/>
      <c r="C28" s="36"/>
      <c r="D28" s="36"/>
      <c r="E28" s="42"/>
      <c r="F28" s="25">
        <f>'[1]свод за год'!X330</f>
        <v>3932.0191929467319</v>
      </c>
    </row>
    <row r="29" spans="1:13" ht="15.6" hidden="1" x14ac:dyDescent="0.3">
      <c r="A29" s="35" t="s">
        <v>18</v>
      </c>
      <c r="B29" s="36"/>
      <c r="C29" s="36"/>
      <c r="D29" s="36"/>
      <c r="E29" s="42"/>
      <c r="F29" s="25">
        <f>'[1]свод за год'!Y330</f>
        <v>14548.617000000002</v>
      </c>
    </row>
    <row r="30" spans="1:13" ht="15.6" hidden="1" x14ac:dyDescent="0.3">
      <c r="A30" s="35" t="s">
        <v>19</v>
      </c>
      <c r="B30" s="36"/>
      <c r="C30" s="36"/>
      <c r="D30" s="36"/>
      <c r="E30" s="42"/>
      <c r="F30" s="25">
        <f>'[1]свод за год'!AA330+'[1]свод за год'!AI330+'[1]свод за год'!AL330+'[1]свод за год'!AO330+'[1]свод за год'!AP330+'[1]свод за год'!AQ330</f>
        <v>0</v>
      </c>
    </row>
    <row r="31" spans="1:13" ht="36.75" hidden="1" customHeight="1" x14ac:dyDescent="0.3">
      <c r="A31" s="50" t="s">
        <v>32</v>
      </c>
      <c r="B31" s="57"/>
      <c r="C31" s="57"/>
      <c r="D31" s="57"/>
      <c r="E31" s="58"/>
      <c r="F31" s="25">
        <f>'[1]свод за год'!AX330</f>
        <v>49723.698928392783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SUM(F34:F38)+8362</f>
        <v>59452.279228943931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37" t="s">
        <v>16</v>
      </c>
      <c r="B34" s="37"/>
      <c r="C34" s="37"/>
      <c r="D34" s="37"/>
      <c r="E34" s="37"/>
      <c r="F34" s="25">
        <f>'[1]свод за год'!CN330+'[1]свод за год'!DS330</f>
        <v>22650.573582041296</v>
      </c>
      <c r="M34" s="33"/>
    </row>
    <row r="35" spans="1:13" ht="15.6" hidden="1" x14ac:dyDescent="0.3">
      <c r="A35" s="37" t="s">
        <v>31</v>
      </c>
      <c r="B35" s="37"/>
      <c r="C35" s="37"/>
      <c r="D35" s="37"/>
      <c r="E35" s="37"/>
      <c r="F35" s="25">
        <f>'[1]свод за год'!CO330+'[1]свод за год'!DT330</f>
        <v>4745.3958117672046</v>
      </c>
    </row>
    <row r="36" spans="1:13" ht="15.6" hidden="1" x14ac:dyDescent="0.3">
      <c r="A36" s="37" t="s">
        <v>18</v>
      </c>
      <c r="B36" s="37"/>
      <c r="C36" s="37"/>
      <c r="D36" s="37"/>
      <c r="E36" s="37"/>
      <c r="F36" s="25">
        <f>'[1]свод за год'!CP330+'[1]свод за год'!DU330</f>
        <v>2161.1535999999996</v>
      </c>
    </row>
    <row r="37" spans="1:13" ht="15.6" hidden="1" x14ac:dyDescent="0.3">
      <c r="A37" s="37" t="s">
        <v>19</v>
      </c>
      <c r="B37" s="37"/>
      <c r="C37" s="37"/>
      <c r="D37" s="37"/>
      <c r="E37" s="37"/>
      <c r="F37" s="25">
        <f>'[1]свод за год'!AK330+'[1]свод за год'!AM330+'[1]свод за год'!AN330+'[1]свод за год'!BD330+'[1]свод за год'!EC330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5">
        <f>'[1]свод за год'!DE330+'[1]свод за год'!EL330</f>
        <v>21533.15623513543</v>
      </c>
    </row>
    <row r="39" spans="1:13" ht="32.4" customHeight="1" x14ac:dyDescent="0.3">
      <c r="A39" s="41" t="s">
        <v>35</v>
      </c>
      <c r="B39" s="53"/>
      <c r="C39" s="53"/>
      <c r="D39" s="53"/>
      <c r="E39" s="54"/>
      <c r="F39" s="26">
        <f>SUM(F40:F48)+34693.34</f>
        <v>175819.40882169353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5">
        <f>'[1]свод за год'!EU330+'[1]свод за год'!FM330</f>
        <v>48298.10207554519</v>
      </c>
      <c r="M40" s="33"/>
    </row>
    <row r="41" spans="1:13" ht="15.6" hidden="1" x14ac:dyDescent="0.3">
      <c r="A41" s="35" t="s">
        <v>31</v>
      </c>
      <c r="B41" s="36"/>
      <c r="C41" s="36"/>
      <c r="D41" s="36"/>
      <c r="E41" s="36"/>
      <c r="F41" s="25">
        <f>'[1]свод за год'!EV330+'[1]свод за год'!FN330</f>
        <v>13032.230509800354</v>
      </c>
    </row>
    <row r="42" spans="1:13" ht="15.6" hidden="1" customHeight="1" x14ac:dyDescent="0.3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3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3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3">
      <c r="A45" s="35" t="s">
        <v>17</v>
      </c>
      <c r="B45" s="36"/>
      <c r="C45" s="36"/>
      <c r="D45" s="36"/>
      <c r="E45" s="36"/>
      <c r="F45" s="25"/>
    </row>
    <row r="46" spans="1:13" ht="15.6" hidden="1" x14ac:dyDescent="0.3">
      <c r="A46" s="37" t="s">
        <v>18</v>
      </c>
      <c r="B46" s="37"/>
      <c r="C46" s="37"/>
      <c r="D46" s="37"/>
      <c r="E46" s="35"/>
      <c r="F46" s="25">
        <f>'[1]свод за год'!EW330+'[1]свод за год'!FO330</f>
        <v>1378.7339999999999</v>
      </c>
    </row>
    <row r="47" spans="1:13" ht="15.6" hidden="1" x14ac:dyDescent="0.3">
      <c r="A47" s="35" t="s">
        <v>19</v>
      </c>
      <c r="B47" s="36"/>
      <c r="C47" s="36"/>
      <c r="D47" s="36"/>
      <c r="E47" s="36"/>
      <c r="F47" s="25">
        <f>'[1]свод за год'!BB330+'[1]свод за год'!BC330+'[1]свод за год'!BN330+'[1]свод за год'!BO330+'[1]свод за год'!BP330+'[1]свод за год'!BQ330</f>
        <v>40091.887999999999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5">
        <f>'[1]свод за год'!FH330+'[1]свод за год'!FU330</f>
        <v>38325.114236348003</v>
      </c>
    </row>
    <row r="49" spans="1:12" ht="15.6" hidden="1" customHeight="1" x14ac:dyDescent="0.3">
      <c r="A49" s="41" t="s">
        <v>37</v>
      </c>
      <c r="B49" s="36"/>
      <c r="C49" s="36"/>
      <c r="D49" s="36"/>
      <c r="E49" s="42"/>
      <c r="F49" s="32"/>
    </row>
    <row r="50" spans="1:12" ht="15.6" x14ac:dyDescent="0.3">
      <c r="A50" s="43" t="s">
        <v>49</v>
      </c>
      <c r="B50" s="44"/>
      <c r="C50" s="44"/>
      <c r="D50" s="44"/>
      <c r="E50" s="45"/>
      <c r="F50" s="26">
        <f>F25+F32+F39+F49</f>
        <v>322968.84734696709</v>
      </c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57007.990000000005</v>
      </c>
    </row>
    <row r="52" spans="1:12" ht="15.6" x14ac:dyDescent="0.3">
      <c r="A52" s="35" t="s">
        <v>23</v>
      </c>
      <c r="B52" s="36"/>
      <c r="C52" s="36"/>
      <c r="D52" s="36"/>
      <c r="E52" s="36"/>
      <c r="F52" s="25">
        <v>30472.38</v>
      </c>
    </row>
    <row r="53" spans="1:12" ht="15.6" x14ac:dyDescent="0.3">
      <c r="A53" s="35" t="s">
        <v>24</v>
      </c>
      <c r="B53" s="36"/>
      <c r="C53" s="36"/>
      <c r="D53" s="36"/>
      <c r="E53" s="36"/>
      <c r="F53" s="25">
        <v>26535.61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6">
        <f>F50+F51</f>
        <v>379976.83734696708</v>
      </c>
      <c r="L55" s="19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330891.93</v>
      </c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307603.03999999998</v>
      </c>
      <c r="H57" s="28"/>
    </row>
    <row r="58" spans="1:12" ht="15.6" x14ac:dyDescent="0.3">
      <c r="A58" s="40" t="s">
        <v>28</v>
      </c>
      <c r="B58" s="40"/>
      <c r="C58" s="40"/>
      <c r="D58" s="40"/>
      <c r="E58" s="40"/>
      <c r="F58" s="26">
        <f>F24+F56-F55</f>
        <v>-630317.77594696707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34</vt:lpstr>
      <vt:lpstr>'Комитетская 34'!Область_печати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2018-04-11T12:39:07Z</cp:lastPrinted>
  <dcterms:created xsi:type="dcterms:W3CDTF">2013-05-24T09:13:10Z</dcterms:created>
  <dcterms:modified xsi:type="dcterms:W3CDTF">2018-04-11T12:39:17Z</dcterms:modified>
</cp:coreProperties>
</file>